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DGD-APAL\02-Administration-Finances\1_Service Juridique Contrat\3_Marches\02_Passation\2-Marchés lancés en 2025\25-041- Tvx toiture Patio\DCE VF\"/>
    </mc:Choice>
  </mc:AlternateContent>
  <xr:revisionPtr revIDLastSave="0" documentId="13_ncr:1_{C028D3AC-4B2D-4390-93D0-06D40A1661EF}" xr6:coauthVersionLast="36" xr6:coauthVersionMax="36" xr10:uidLastSave="{00000000-0000-0000-0000-000000000000}"/>
  <bookViews>
    <workbookView xWindow="-120" yWindow="-120" windowWidth="29040" windowHeight="15720" xr2:uid="{00000000-000D-0000-FFFF-FFFF00000000}"/>
  </bookViews>
  <sheets>
    <sheet name="Lot Couverture" sheetId="6" r:id="rId1"/>
  </sheets>
  <definedNames>
    <definedName name="_Toc209792575" localSheetId="0">'Lot Couverture'!$B$17</definedName>
    <definedName name="_xlnm.Print_Titles" localSheetId="0">'Lot Couverture'!$1:$2</definedName>
    <definedName name="_xlnm.Print_Area" localSheetId="0">'Lot Couverture'!$A$1:$F$29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9" i="6" l="1"/>
  <c r="F21" i="6" s="1"/>
  <c r="F23" i="6" s="1"/>
  <c r="F27" i="6" s="1"/>
  <c r="F18" i="6"/>
  <c r="F14" i="6"/>
  <c r="F10" i="6"/>
  <c r="F6" i="6"/>
  <c r="F15" i="6"/>
  <c r="F11" i="6"/>
  <c r="F28" i="6" l="1"/>
  <c r="F29" i="6" s="1"/>
</calcChain>
</file>

<file path=xl/sharedStrings.xml><?xml version="1.0" encoding="utf-8"?>
<sst xmlns="http://schemas.openxmlformats.org/spreadsheetml/2006/main" count="50" uniqueCount="38">
  <si>
    <t>TVA</t>
  </si>
  <si>
    <t>U</t>
  </si>
  <si>
    <t>Quantité</t>
  </si>
  <si>
    <t>CH3</t>
  </si>
  <si>
    <t>ETUDES TECHNIQUES</t>
  </si>
  <si>
    <t>CH4</t>
  </si>
  <si>
    <t>2.1</t>
  </si>
  <si>
    <t>Etudes</t>
  </si>
  <si>
    <t>ART</t>
  </si>
  <si>
    <t>COL-A796</t>
  </si>
  <si>
    <t>Etudes d'exécution à charge de l'entreprise</t>
  </si>
  <si>
    <t>STOT</t>
  </si>
  <si>
    <t>PREPARATION DE CHANTIER</t>
  </si>
  <si>
    <t>3.1</t>
  </si>
  <si>
    <t>Installation de chantier</t>
  </si>
  <si>
    <t>ERI-D385</t>
  </si>
  <si>
    <t>COL-I538</t>
  </si>
  <si>
    <t>DAN-L226</t>
  </si>
  <si>
    <t>TOTHT</t>
  </si>
  <si>
    <t>TOTTTC</t>
  </si>
  <si>
    <t>Montant TTC</t>
  </si>
  <si>
    <t>TVA à 20 %</t>
  </si>
  <si>
    <t>1.1</t>
  </si>
  <si>
    <t>Montant HT</t>
  </si>
  <si>
    <t>3.2</t>
  </si>
  <si>
    <t>Ens</t>
  </si>
  <si>
    <t>Total HT €</t>
  </si>
  <si>
    <t>UHT €</t>
  </si>
  <si>
    <t>Total Dépose</t>
  </si>
  <si>
    <t>Total Pose</t>
  </si>
  <si>
    <t>Total</t>
  </si>
  <si>
    <t>Marché public de travaux
Décomposition Globale et Forfaitaire
DPGF Couverture / étanchéité - Bâtiment Patio</t>
  </si>
  <si>
    <t>REFECTION DE L’ETANCHEITE DE LA TOITURE</t>
  </si>
  <si>
    <t xml:space="preserve">Retrait du complexe d’étanchéité existant </t>
  </si>
  <si>
    <t>Mise en œuvre d’un nouveau complexe d’étanchéité</t>
  </si>
  <si>
    <t>Intégration d’équipements de protection collective</t>
  </si>
  <si>
    <r>
      <t xml:space="preserve">
Dimensions approximatives de l'ensemble : 1 300 m²
</t>
    </r>
    <r>
      <rPr>
        <sz val="10"/>
        <rFont val="Arial"/>
        <family val="2"/>
      </rPr>
      <t xml:space="preserve">Fourniture et pose d'un complexe d'étanchéité avec:
-	Isolant support d’étanchéité
-	Revêtement d’étanchéité
-	Relevés d’étanchéité
-	Protection d’étanchéité
Le complexe d’étanchéité proposé devra répondre aux exigences suivantes :
-	Isolation thermique : objectif minimal : R &gt; 4,5 m².K/W (fiche CEE BAT EN 107)
-	Etanchéité : classement F.I.T élevé
-	Ecoulement des pluies 
</t>
    </r>
  </si>
  <si>
    <r>
      <rPr>
        <b/>
        <sz val="9"/>
        <color rgb="FF000000"/>
        <rFont val="Arial"/>
        <family val="2"/>
      </rPr>
      <t xml:space="preserve">Dépose du complexe d'étanchéité existant </t>
    </r>
    <r>
      <rPr>
        <sz val="9"/>
        <color rgb="FF000000"/>
        <rFont val="Arial"/>
        <family val="2"/>
      </rPr>
      <t>: toiture terrasse sans pente ; dalle haute béton armé ; étanchéité : membrane plastique / bitume ; protection lourde – gravillons</t>
    </r>
    <r>
      <rPr>
        <b/>
        <sz val="9"/>
        <color rgb="FF000000"/>
        <rFont val="Arial"/>
        <family val="2"/>
      </rPr>
      <t xml:space="preserve">
</t>
    </r>
    <r>
      <rPr>
        <sz val="9"/>
        <color rgb="FF000000"/>
        <rFont val="Arial"/>
        <family val="2"/>
      </rPr>
      <t xml:space="preserve">
D</t>
    </r>
    <r>
      <rPr>
        <sz val="9"/>
        <rFont val="Arial"/>
        <family val="2"/>
      </rPr>
      <t xml:space="preserve">imensions approximatives de l'ensemble : 1 300 m²
</t>
    </r>
    <r>
      <rPr>
        <b/>
        <sz val="9"/>
        <color rgb="FFFF0000"/>
        <rFont val="Arial"/>
        <family val="2"/>
      </rPr>
      <t>Dépose à effectuer en sous-section 3 ou 4 (voir RAAT associé en annexe), mastic vitrier et comprimande amiantés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</si>
</sst>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#,##0.00\ &quot;€&quot;;\-#,##0.00\ &quot;€&quot;"/>
    <numFmt numFmtId="164" formatCode="#,##0.00;\-#,##0.00;"/>
  </numFmts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 Narrow"/>
      <family val="2"/>
    </font>
    <font>
      <sz val="10"/>
      <color rgb="FF000000"/>
      <name val="Arial"/>
      <family val="2"/>
    </font>
    <font>
      <sz val="10"/>
      <color rgb="FF000000"/>
      <name val="Arial Rounded MT Bold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9"/>
      <color rgb="FFFF0000"/>
      <name val="Arial Narrow"/>
      <family val="2"/>
    </font>
    <font>
      <b/>
      <i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10"/>
      <color rgb="FFFF0000"/>
      <name val="Arial"/>
      <family val="2"/>
    </font>
    <font>
      <i/>
      <sz val="8"/>
      <color rgb="FFFF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 Narrow"/>
      <family val="2"/>
    </font>
    <font>
      <sz val="8"/>
      <color rgb="FF000000"/>
      <name val="Arial Narrow"/>
      <family val="2"/>
    </font>
    <font>
      <sz val="7"/>
      <color rgb="FF000000"/>
      <name val="Arial"/>
      <family val="2"/>
    </font>
    <font>
      <i/>
      <sz val="10"/>
      <color rgb="FF000000"/>
      <name val="Arial"/>
      <family val="2"/>
    </font>
    <font>
      <sz val="9"/>
      <name val="Arial"/>
      <family val="2"/>
    </font>
    <font>
      <b/>
      <sz val="10"/>
      <color rgb="FF000000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9"/>
      <color rgb="FFFF0000"/>
      <name val="Arial"/>
      <family val="2"/>
    </font>
    <font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rgb="FF000000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hair">
        <color rgb="FF000000"/>
      </left>
      <right/>
      <top style="medium">
        <color indexed="64"/>
      </top>
      <bottom style="thin">
        <color indexed="64"/>
      </bottom>
      <diagonal/>
    </border>
    <border>
      <left style="hair">
        <color rgb="FF000000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hair">
        <color rgb="FF000000"/>
      </left>
      <right/>
      <top style="thin">
        <color indexed="64"/>
      </top>
      <bottom style="medium">
        <color indexed="64"/>
      </bottom>
      <diagonal/>
    </border>
  </borders>
  <cellStyleXfs count="50">
    <xf numFmtId="0" fontId="0" fillId="0" borderId="0">
      <alignment vertical="top"/>
    </xf>
    <xf numFmtId="0" fontId="17" fillId="2" borderId="1">
      <alignment horizontal="left" vertical="top" wrapText="1"/>
    </xf>
    <xf numFmtId="0" fontId="2" fillId="2" borderId="0">
      <alignment horizontal="left" vertical="top" wrapText="1"/>
    </xf>
    <xf numFmtId="49" fontId="3" fillId="3" borderId="0">
      <alignment horizontal="left" vertical="top" wrapText="1"/>
    </xf>
    <xf numFmtId="0" fontId="3" fillId="3" borderId="0">
      <alignment horizontal="left" vertical="top" wrapText="1"/>
    </xf>
    <xf numFmtId="49" fontId="3" fillId="3" borderId="0">
      <alignment horizontal="left" vertical="top" wrapText="1"/>
    </xf>
    <xf numFmtId="0" fontId="3" fillId="3" borderId="0">
      <alignment horizontal="left" vertical="top" wrapText="1"/>
    </xf>
    <xf numFmtId="49" fontId="3" fillId="3" borderId="0">
      <alignment horizontal="left" vertical="top" wrapText="1"/>
    </xf>
    <xf numFmtId="0" fontId="4" fillId="2" borderId="0">
      <alignment horizontal="left" vertical="top" wrapText="1"/>
    </xf>
    <xf numFmtId="0" fontId="3" fillId="2" borderId="0">
      <alignment horizontal="left" vertical="top" wrapText="1"/>
    </xf>
    <xf numFmtId="0" fontId="3" fillId="3" borderId="0">
      <alignment horizontal="left" vertical="top" wrapText="1"/>
    </xf>
    <xf numFmtId="49" fontId="5" fillId="4" borderId="2">
      <alignment horizontal="left" vertical="top" wrapText="1"/>
    </xf>
    <xf numFmtId="0" fontId="3" fillId="2" borderId="0">
      <alignment horizontal="left" vertical="top" wrapText="1"/>
    </xf>
    <xf numFmtId="0" fontId="3" fillId="2" borderId="0">
      <alignment horizontal="left" vertical="top" wrapText="1"/>
    </xf>
    <xf numFmtId="0" fontId="5" fillId="4" borderId="2">
      <alignment horizontal="right" vertical="top" wrapText="1"/>
    </xf>
    <xf numFmtId="49" fontId="6" fillId="3" borderId="0">
      <alignment horizontal="left" vertical="top" wrapText="1"/>
    </xf>
    <xf numFmtId="0" fontId="3" fillId="2" borderId="0">
      <alignment horizontal="left" vertical="top" wrapText="1"/>
    </xf>
    <xf numFmtId="0" fontId="7" fillId="2" borderId="0">
      <alignment horizontal="left" vertical="top" wrapText="1"/>
    </xf>
    <xf numFmtId="0" fontId="3" fillId="3" borderId="0">
      <alignment horizontal="left" vertical="top" wrapText="1"/>
    </xf>
    <xf numFmtId="49" fontId="8" fillId="3" borderId="0">
      <alignment horizontal="left" vertical="top" wrapText="1"/>
    </xf>
    <xf numFmtId="0" fontId="3" fillId="2" borderId="0">
      <alignment horizontal="left" vertical="top" wrapText="1"/>
    </xf>
    <xf numFmtId="0" fontId="3" fillId="2" borderId="0">
      <alignment horizontal="left" vertical="top" wrapText="1"/>
    </xf>
    <xf numFmtId="0" fontId="3" fillId="3" borderId="0">
      <alignment horizontal="left" vertical="top" wrapText="1"/>
    </xf>
    <xf numFmtId="49" fontId="8" fillId="3" borderId="0">
      <alignment horizontal="left" vertical="top" wrapText="1"/>
    </xf>
    <xf numFmtId="0" fontId="3" fillId="2" borderId="0">
      <alignment horizontal="left" vertical="top" wrapText="1"/>
    </xf>
    <xf numFmtId="0" fontId="3" fillId="2" borderId="0">
      <alignment horizontal="left" vertical="top" wrapText="1"/>
    </xf>
    <xf numFmtId="0" fontId="3" fillId="3" borderId="0">
      <alignment horizontal="left" vertical="top" wrapText="1"/>
    </xf>
    <xf numFmtId="49" fontId="9" fillId="2" borderId="0">
      <alignment horizontal="left" vertical="top" wrapText="1"/>
    </xf>
    <xf numFmtId="0" fontId="10" fillId="2" borderId="0">
      <alignment horizontal="left" vertical="top" wrapText="1"/>
    </xf>
    <xf numFmtId="0" fontId="3" fillId="2" borderId="0">
      <alignment horizontal="left" vertical="top" wrapText="1"/>
    </xf>
    <xf numFmtId="0" fontId="3" fillId="2" borderId="0">
      <alignment horizontal="left" vertical="top" wrapText="1"/>
    </xf>
    <xf numFmtId="0" fontId="3" fillId="2" borderId="0">
      <alignment horizontal="left" vertical="top" wrapText="1"/>
    </xf>
    <xf numFmtId="0" fontId="3" fillId="2" borderId="0">
      <alignment horizontal="left" vertical="top" wrapText="1"/>
    </xf>
    <xf numFmtId="0" fontId="3" fillId="2" borderId="0">
      <alignment horizontal="left" vertical="top" wrapText="1"/>
    </xf>
    <xf numFmtId="0" fontId="3" fillId="2" borderId="0">
      <alignment horizontal="left" vertical="top" wrapText="1"/>
    </xf>
    <xf numFmtId="0" fontId="11" fillId="2" borderId="0">
      <alignment horizontal="left" vertical="top" wrapText="1"/>
    </xf>
    <xf numFmtId="0" fontId="12" fillId="2" borderId="0">
      <alignment horizontal="left" vertical="top" wrapText="1"/>
    </xf>
    <xf numFmtId="0" fontId="13" fillId="2" borderId="0">
      <alignment horizontal="left" vertical="top" wrapText="1"/>
    </xf>
    <xf numFmtId="0" fontId="13" fillId="2" borderId="0">
      <alignment horizontal="left" vertical="top" wrapText="1"/>
    </xf>
    <xf numFmtId="0" fontId="13" fillId="2" borderId="0">
      <alignment horizontal="left" vertical="top" wrapText="1"/>
    </xf>
    <xf numFmtId="0" fontId="13" fillId="2" borderId="0">
      <alignment horizontal="left" vertical="top" wrapText="1"/>
    </xf>
    <xf numFmtId="0" fontId="13" fillId="2" borderId="0">
      <alignment horizontal="left" vertical="top" wrapText="1"/>
    </xf>
    <xf numFmtId="0" fontId="14" fillId="2" borderId="0">
      <alignment horizontal="left" vertical="top" wrapText="1" indent="1"/>
    </xf>
    <xf numFmtId="0" fontId="15" fillId="2" borderId="0">
      <alignment horizontal="left" vertical="top" wrapText="1" indent="1"/>
    </xf>
    <xf numFmtId="0" fontId="15" fillId="2" borderId="0">
      <alignment horizontal="left" vertical="top" wrapText="1" indent="1"/>
    </xf>
    <xf numFmtId="49" fontId="16" fillId="2" borderId="0">
      <alignment vertical="top" wrapText="1"/>
    </xf>
    <xf numFmtId="49" fontId="3" fillId="2" borderId="0">
      <alignment horizontal="left" vertical="top"/>
    </xf>
    <xf numFmtId="0" fontId="13" fillId="2" borderId="0">
      <alignment horizontal="left" vertical="top"/>
    </xf>
    <xf numFmtId="0" fontId="13" fillId="2" borderId="0">
      <alignment horizontal="left" vertical="top"/>
    </xf>
    <xf numFmtId="0" fontId="13" fillId="2" borderId="0">
      <alignment horizontal="left" vertical="top"/>
    </xf>
  </cellStyleXfs>
  <cellXfs count="85">
    <xf numFmtId="0" fontId="0" fillId="0" borderId="0" xfId="0">
      <alignment vertical="top"/>
    </xf>
    <xf numFmtId="0" fontId="0" fillId="2" borderId="0" xfId="0" applyFill="1" applyProtection="1">
      <alignment vertical="top"/>
    </xf>
    <xf numFmtId="49" fontId="0" fillId="2" borderId="0" xfId="0" applyNumberFormat="1" applyFill="1" applyProtection="1">
      <alignment vertical="top"/>
    </xf>
    <xf numFmtId="49" fontId="1" fillId="2" borderId="5" xfId="0" applyNumberFormat="1" applyFont="1" applyFill="1" applyBorder="1" applyProtection="1">
      <alignment vertical="top"/>
    </xf>
    <xf numFmtId="49" fontId="1" fillId="2" borderId="4" xfId="0" applyNumberFormat="1" applyFont="1" applyFill="1" applyBorder="1" applyAlignment="1" applyProtection="1">
      <alignment horizontal="center" vertical="top" wrapText="1"/>
    </xf>
    <xf numFmtId="0" fontId="1" fillId="2" borderId="8" xfId="0" applyFont="1" applyFill="1" applyBorder="1" applyAlignment="1" applyProtection="1">
      <alignment horizontal="center" vertical="top" wrapText="1"/>
    </xf>
    <xf numFmtId="49" fontId="0" fillId="2" borderId="10" xfId="0" applyNumberFormat="1" applyFill="1" applyBorder="1" applyProtection="1">
      <alignment vertical="top"/>
    </xf>
    <xf numFmtId="49" fontId="0" fillId="2" borderId="12" xfId="0" applyNumberFormat="1" applyFill="1" applyBorder="1" applyAlignment="1" applyProtection="1">
      <alignment horizontal="left" vertical="top"/>
    </xf>
    <xf numFmtId="0" fontId="0" fillId="2" borderId="12" xfId="0" applyFill="1" applyBorder="1" applyAlignment="1" applyProtection="1">
      <alignment horizontal="center" vertical="top"/>
    </xf>
    <xf numFmtId="0" fontId="0" fillId="2" borderId="11" xfId="0" applyFill="1" applyBorder="1" applyAlignment="1" applyProtection="1">
      <alignment horizontal="right" vertical="top"/>
    </xf>
    <xf numFmtId="49" fontId="0" fillId="2" borderId="0" xfId="0" applyNumberFormat="1" applyFill="1" applyBorder="1" applyProtection="1">
      <alignment vertical="top"/>
    </xf>
    <xf numFmtId="49" fontId="0" fillId="2" borderId="14" xfId="0" applyNumberFormat="1" applyFill="1" applyBorder="1" applyProtection="1">
      <alignment vertical="top"/>
    </xf>
    <xf numFmtId="49" fontId="0" fillId="2" borderId="15" xfId="0" applyNumberFormat="1" applyFill="1" applyBorder="1" applyAlignment="1" applyProtection="1">
      <alignment horizontal="left" vertical="top"/>
    </xf>
    <xf numFmtId="0" fontId="0" fillId="2" borderId="15" xfId="0" applyFill="1" applyBorder="1" applyAlignment="1" applyProtection="1">
      <alignment horizontal="center" vertical="top"/>
    </xf>
    <xf numFmtId="0" fontId="0" fillId="2" borderId="16" xfId="0" applyFill="1" applyBorder="1" applyAlignment="1" applyProtection="1">
      <alignment horizontal="right" vertical="top"/>
    </xf>
    <xf numFmtId="49" fontId="2" fillId="2" borderId="13" xfId="0" applyNumberFormat="1" applyFont="1" applyFill="1" applyBorder="1" applyProtection="1">
      <alignment vertical="top"/>
    </xf>
    <xf numFmtId="49" fontId="1" fillId="2" borderId="0" xfId="0" applyNumberFormat="1" applyFont="1" applyFill="1" applyProtection="1">
      <alignment vertical="top"/>
    </xf>
    <xf numFmtId="0" fontId="1" fillId="2" borderId="0" xfId="0" applyNumberFormat="1" applyFont="1" applyFill="1" applyProtection="1">
      <alignment vertical="top"/>
    </xf>
    <xf numFmtId="0" fontId="0" fillId="2" borderId="12" xfId="0" applyFill="1" applyBorder="1" applyAlignment="1" applyProtection="1">
      <alignment horizontal="center" vertical="center"/>
    </xf>
    <xf numFmtId="49" fontId="0" fillId="2" borderId="12" xfId="0" applyNumberFormat="1" applyFill="1" applyBorder="1" applyAlignment="1" applyProtection="1">
      <alignment horizontal="center" vertical="top"/>
    </xf>
    <xf numFmtId="49" fontId="0" fillId="2" borderId="12" xfId="0" applyNumberFormat="1" applyFill="1" applyBorder="1" applyAlignment="1" applyProtection="1">
      <alignment horizontal="center" vertical="center"/>
    </xf>
    <xf numFmtId="0" fontId="0" fillId="2" borderId="11" xfId="0" applyFill="1" applyBorder="1" applyAlignment="1" applyProtection="1">
      <alignment horizontal="center" vertical="center"/>
    </xf>
    <xf numFmtId="0" fontId="0" fillId="2" borderId="12" xfId="0" applyNumberFormat="1" applyFill="1" applyBorder="1" applyAlignment="1" applyProtection="1">
      <alignment horizontal="center" vertical="top"/>
    </xf>
    <xf numFmtId="49" fontId="19" fillId="2" borderId="10" xfId="0" applyNumberFormat="1" applyFont="1" applyFill="1" applyBorder="1" applyAlignment="1" applyProtection="1">
      <alignment horizontal="center" vertical="top"/>
    </xf>
    <xf numFmtId="49" fontId="1" fillId="2" borderId="8" xfId="0" applyNumberFormat="1" applyFont="1" applyFill="1" applyBorder="1" applyAlignment="1" applyProtection="1">
      <alignment horizontal="center" vertical="top" wrapText="1"/>
    </xf>
    <xf numFmtId="0" fontId="1" fillId="2" borderId="9" xfId="0" applyFont="1" applyFill="1" applyBorder="1" applyAlignment="1" applyProtection="1">
      <alignment horizontal="center" vertical="top" wrapText="1"/>
    </xf>
    <xf numFmtId="164" fontId="0" fillId="2" borderId="0" xfId="0" applyNumberFormat="1" applyFill="1" applyBorder="1" applyAlignment="1" applyProtection="1">
      <alignment horizontal="center" vertical="center"/>
    </xf>
    <xf numFmtId="49" fontId="0" fillId="7" borderId="12" xfId="0" applyNumberFormat="1" applyFill="1" applyBorder="1" applyAlignment="1" applyProtection="1">
      <alignment horizontal="center" vertical="center"/>
    </xf>
    <xf numFmtId="49" fontId="19" fillId="2" borderId="20" xfId="0" applyNumberFormat="1" applyFont="1" applyFill="1" applyBorder="1" applyAlignment="1" applyProtection="1">
      <alignment horizontal="center" vertical="top"/>
    </xf>
    <xf numFmtId="49" fontId="0" fillId="2" borderId="18" xfId="0" applyNumberFormat="1" applyFill="1" applyBorder="1" applyAlignment="1" applyProtection="1">
      <alignment horizontal="center" vertical="center"/>
    </xf>
    <xf numFmtId="0" fontId="0" fillId="2" borderId="18" xfId="0" applyFill="1" applyBorder="1" applyAlignment="1" applyProtection="1">
      <alignment horizontal="center" vertical="center"/>
    </xf>
    <xf numFmtId="164" fontId="0" fillId="7" borderId="21" xfId="0" applyNumberFormat="1" applyFill="1" applyBorder="1" applyAlignment="1" applyProtection="1">
      <alignment horizontal="center" vertical="center"/>
    </xf>
    <xf numFmtId="49" fontId="6" fillId="3" borderId="0" xfId="15" applyBorder="1" applyProtection="1">
      <alignment horizontal="left" vertical="top" wrapText="1"/>
    </xf>
    <xf numFmtId="0" fontId="19" fillId="2" borderId="10" xfId="2" applyFont="1" applyBorder="1" applyAlignment="1" applyProtection="1">
      <alignment horizontal="center" vertical="top" wrapText="1"/>
    </xf>
    <xf numFmtId="49" fontId="9" fillId="2" borderId="0" xfId="27" applyBorder="1" applyProtection="1">
      <alignment horizontal="left" vertical="top" wrapText="1"/>
    </xf>
    <xf numFmtId="164" fontId="0" fillId="2" borderId="12" xfId="0" applyNumberFormat="1" applyFill="1" applyBorder="1" applyAlignment="1" applyProtection="1">
      <alignment horizontal="center" vertical="top"/>
    </xf>
    <xf numFmtId="0" fontId="19" fillId="7" borderId="10" xfId="2" applyFont="1" applyFill="1" applyBorder="1" applyAlignment="1" applyProtection="1">
      <alignment horizontal="center" vertical="top" wrapText="1"/>
    </xf>
    <xf numFmtId="164" fontId="0" fillId="7" borderId="12" xfId="0" applyNumberFormat="1" applyFill="1" applyBorder="1" applyAlignment="1" applyProtection="1">
      <alignment horizontal="center" vertical="center"/>
    </xf>
    <xf numFmtId="164" fontId="0" fillId="7" borderId="11" xfId="0" applyNumberFormat="1" applyFill="1" applyBorder="1" applyAlignment="1" applyProtection="1">
      <alignment horizontal="center" vertical="center"/>
    </xf>
    <xf numFmtId="49" fontId="9" fillId="2" borderId="0" xfId="27" applyBorder="1" applyAlignment="1" applyProtection="1">
      <alignment horizontal="left" vertical="center" wrapText="1"/>
    </xf>
    <xf numFmtId="7" fontId="0" fillId="5" borderId="17" xfId="0" applyNumberFormat="1" applyFill="1" applyBorder="1" applyAlignment="1" applyProtection="1">
      <alignment horizontal="right" vertical="top"/>
    </xf>
    <xf numFmtId="7" fontId="0" fillId="6" borderId="17" xfId="0" applyNumberFormat="1" applyFill="1" applyBorder="1" applyAlignment="1" applyProtection="1">
      <alignment horizontal="right" vertical="top"/>
    </xf>
    <xf numFmtId="7" fontId="0" fillId="2" borderId="22" xfId="0" applyNumberFormat="1" applyFill="1" applyBorder="1" applyAlignment="1" applyProtection="1">
      <alignment horizontal="center" vertical="center"/>
    </xf>
    <xf numFmtId="164" fontId="0" fillId="2" borderId="11" xfId="0" applyNumberFormat="1" applyFill="1" applyBorder="1" applyAlignment="1" applyProtection="1">
      <alignment horizontal="center" vertical="center"/>
    </xf>
    <xf numFmtId="164" fontId="0" fillId="7" borderId="0" xfId="0" applyNumberFormat="1" applyFill="1" applyBorder="1" applyAlignment="1" applyProtection="1">
      <alignment horizontal="center" vertical="center"/>
    </xf>
    <xf numFmtId="7" fontId="1" fillId="7" borderId="17" xfId="0" applyNumberFormat="1" applyFont="1" applyFill="1" applyBorder="1" applyAlignment="1" applyProtection="1">
      <alignment horizontal="center" vertical="center"/>
      <protection locked="0"/>
    </xf>
    <xf numFmtId="0" fontId="0" fillId="4" borderId="0" xfId="0" applyFill="1" applyProtection="1">
      <alignment vertical="top"/>
    </xf>
    <xf numFmtId="0" fontId="0" fillId="0" borderId="0" xfId="0" applyFill="1" applyProtection="1">
      <alignment vertical="top"/>
    </xf>
    <xf numFmtId="49" fontId="6" fillId="0" borderId="0" xfId="15" applyFill="1" applyBorder="1" applyProtection="1">
      <alignment horizontal="left" vertical="top" wrapText="1"/>
    </xf>
    <xf numFmtId="49" fontId="21" fillId="0" borderId="0" xfId="15" applyFont="1" applyFill="1" applyBorder="1" applyProtection="1">
      <alignment horizontal="left" vertical="top" wrapText="1"/>
    </xf>
    <xf numFmtId="49" fontId="21" fillId="0" borderId="19" xfId="15" applyFont="1" applyFill="1" applyBorder="1" applyProtection="1">
      <alignment horizontal="left" vertical="top" wrapText="1"/>
    </xf>
    <xf numFmtId="0" fontId="24" fillId="0" borderId="0" xfId="0" applyFont="1" applyAlignment="1">
      <alignment horizontal="justify" vertical="center"/>
    </xf>
    <xf numFmtId="0" fontId="19" fillId="5" borderId="28" xfId="14" applyFont="1" applyFill="1" applyBorder="1" applyAlignment="1" applyProtection="1">
      <alignment horizontal="center" vertical="top" wrapText="1"/>
    </xf>
    <xf numFmtId="49" fontId="5" fillId="5" borderId="29" xfId="11" applyFill="1" applyBorder="1" applyAlignment="1" applyProtection="1">
      <alignment horizontal="right" vertical="top" wrapText="1"/>
    </xf>
    <xf numFmtId="49" fontId="19" fillId="7" borderId="23" xfId="0" applyNumberFormat="1" applyFont="1" applyFill="1" applyBorder="1" applyAlignment="1" applyProtection="1">
      <alignment horizontal="center" vertical="top"/>
    </xf>
    <xf numFmtId="49" fontId="6" fillId="7" borderId="24" xfId="15" applyFill="1" applyBorder="1" applyProtection="1">
      <alignment horizontal="left" vertical="top" wrapText="1"/>
    </xf>
    <xf numFmtId="49" fontId="0" fillId="7" borderId="24" xfId="0" applyNumberFormat="1" applyFill="1" applyBorder="1" applyAlignment="1" applyProtection="1">
      <alignment horizontal="center" vertical="center"/>
    </xf>
    <xf numFmtId="0" fontId="0" fillId="7" borderId="24" xfId="0" applyFill="1" applyBorder="1" applyAlignment="1" applyProtection="1">
      <alignment horizontal="center" vertical="center"/>
    </xf>
    <xf numFmtId="0" fontId="5" fillId="5" borderId="29" xfId="14" applyFill="1" applyBorder="1" applyAlignment="1" applyProtection="1">
      <alignment horizontal="right" vertical="top" wrapText="1"/>
    </xf>
    <xf numFmtId="49" fontId="0" fillId="5" borderId="29" xfId="0" applyNumberFormat="1" applyFill="1" applyBorder="1" applyAlignment="1" applyProtection="1">
      <alignment horizontal="left" vertical="top"/>
    </xf>
    <xf numFmtId="0" fontId="0" fillId="5" borderId="29" xfId="0" applyFill="1" applyBorder="1" applyAlignment="1" applyProtection="1">
      <alignment horizontal="center" vertical="top"/>
    </xf>
    <xf numFmtId="7" fontId="0" fillId="5" borderId="22" xfId="0" applyNumberFormat="1" applyFill="1" applyBorder="1" applyAlignment="1" applyProtection="1">
      <alignment horizontal="right" vertical="top"/>
    </xf>
    <xf numFmtId="164" fontId="0" fillId="5" borderId="22" xfId="0" applyNumberFormat="1" applyFill="1" applyBorder="1" applyAlignment="1" applyProtection="1">
      <alignment horizontal="center" vertical="center"/>
    </xf>
    <xf numFmtId="0" fontId="19" fillId="5" borderId="30" xfId="2" applyFont="1" applyFill="1" applyBorder="1" applyAlignment="1" applyProtection="1">
      <alignment horizontal="center" vertical="top" wrapText="1"/>
    </xf>
    <xf numFmtId="49" fontId="5" fillId="5" borderId="31" xfId="11" applyFill="1" applyBorder="1" applyProtection="1">
      <alignment horizontal="left" vertical="top" wrapText="1"/>
    </xf>
    <xf numFmtId="49" fontId="0" fillId="5" borderId="32" xfId="0" applyNumberFormat="1" applyFill="1" applyBorder="1" applyAlignment="1" applyProtection="1">
      <alignment horizontal="left" vertical="top"/>
    </xf>
    <xf numFmtId="0" fontId="0" fillId="5" borderId="32" xfId="0" applyNumberFormat="1" applyFill="1" applyBorder="1" applyAlignment="1" applyProtection="1">
      <alignment horizontal="center" vertical="top"/>
    </xf>
    <xf numFmtId="0" fontId="0" fillId="5" borderId="32" xfId="0" applyFill="1" applyBorder="1" applyAlignment="1" applyProtection="1">
      <alignment horizontal="center" vertical="top"/>
    </xf>
    <xf numFmtId="0" fontId="0" fillId="5" borderId="33" xfId="0" applyFill="1" applyBorder="1" applyAlignment="1" applyProtection="1">
      <alignment horizontal="center" vertical="center"/>
    </xf>
    <xf numFmtId="0" fontId="19" fillId="3" borderId="2" xfId="2" applyFont="1" applyFill="1" applyBorder="1" applyAlignment="1" applyProtection="1">
      <alignment horizontal="center" vertical="top" wrapText="1"/>
    </xf>
    <xf numFmtId="0" fontId="0" fillId="2" borderId="34" xfId="0" applyFill="1" applyBorder="1" applyAlignment="1" applyProtection="1">
      <alignment horizontal="center" vertical="center"/>
    </xf>
    <xf numFmtId="0" fontId="19" fillId="5" borderId="36" xfId="2" applyFont="1" applyFill="1" applyBorder="1" applyAlignment="1" applyProtection="1">
      <alignment horizontal="center" vertical="top" wrapText="1"/>
    </xf>
    <xf numFmtId="0" fontId="19" fillId="2" borderId="37" xfId="2" applyFont="1" applyBorder="1" applyAlignment="1" applyProtection="1">
      <alignment horizontal="center" vertical="top" wrapText="1"/>
    </xf>
    <xf numFmtId="49" fontId="9" fillId="2" borderId="38" xfId="27" applyBorder="1" applyProtection="1">
      <alignment horizontal="left" vertical="top" wrapText="1"/>
    </xf>
    <xf numFmtId="49" fontId="0" fillId="2" borderId="39" xfId="0" applyNumberFormat="1" applyFill="1" applyBorder="1" applyAlignment="1" applyProtection="1">
      <alignment horizontal="left" vertical="top"/>
    </xf>
    <xf numFmtId="0" fontId="0" fillId="2" borderId="39" xfId="0" applyNumberFormat="1" applyFill="1" applyBorder="1" applyAlignment="1" applyProtection="1">
      <alignment horizontal="center" vertical="top"/>
    </xf>
    <xf numFmtId="0" fontId="19" fillId="4" borderId="35" xfId="2" applyFont="1" applyFill="1" applyBorder="1" applyAlignment="1" applyProtection="1">
      <alignment horizontal="center" vertical="top" wrapText="1"/>
    </xf>
    <xf numFmtId="49" fontId="9" fillId="4" borderId="24" xfId="27" applyFill="1" applyBorder="1" applyProtection="1">
      <alignment horizontal="left" vertical="top" wrapText="1"/>
    </xf>
    <xf numFmtId="49" fontId="0" fillId="4" borderId="25" xfId="0" applyNumberFormat="1" applyFill="1" applyBorder="1" applyAlignment="1" applyProtection="1">
      <alignment horizontal="center" vertical="center"/>
    </xf>
    <xf numFmtId="0" fontId="0" fillId="4" borderId="25" xfId="0" applyNumberFormat="1" applyFill="1" applyBorder="1" applyAlignment="1" applyProtection="1">
      <alignment horizontal="center" vertical="center"/>
    </xf>
    <xf numFmtId="7" fontId="1" fillId="4" borderId="26" xfId="0" applyNumberFormat="1" applyFont="1" applyFill="1" applyBorder="1" applyAlignment="1" applyProtection="1">
      <alignment horizontal="center" vertical="center"/>
      <protection locked="0"/>
    </xf>
    <xf numFmtId="7" fontId="0" fillId="4" borderId="27" xfId="0" applyNumberFormat="1" applyFill="1" applyBorder="1" applyAlignment="1" applyProtection="1">
      <alignment horizontal="center" vertical="center"/>
    </xf>
    <xf numFmtId="49" fontId="20" fillId="0" borderId="6" xfId="0" applyNumberFormat="1" applyFont="1" applyFill="1" applyBorder="1" applyAlignment="1" applyProtection="1">
      <alignment horizontal="center" vertical="center" wrapText="1"/>
    </xf>
    <xf numFmtId="49" fontId="20" fillId="0" borderId="3" xfId="0" applyNumberFormat="1" applyFont="1" applyFill="1" applyBorder="1" applyAlignment="1" applyProtection="1">
      <alignment horizontal="center" vertical="center"/>
    </xf>
    <xf numFmtId="49" fontId="20" fillId="0" borderId="7" xfId="0" applyNumberFormat="1" applyFont="1" applyFill="1" applyBorder="1" applyAlignment="1" applyProtection="1">
      <alignment horizontal="center" vertical="center"/>
    </xf>
  </cellXfs>
  <cellStyles count="50">
    <cellStyle name="ArtDescriptif" xfId="29" xr:uid="{00000000-0005-0000-0000-000000000000}"/>
    <cellStyle name="ArtLibelleCond" xfId="28" xr:uid="{00000000-0005-0000-0000-000001000000}"/>
    <cellStyle name="ArtNote1" xfId="30" xr:uid="{00000000-0005-0000-0000-000002000000}"/>
    <cellStyle name="ArtNote2" xfId="31" xr:uid="{00000000-0005-0000-0000-000003000000}"/>
    <cellStyle name="ArtNote3" xfId="32" xr:uid="{00000000-0005-0000-0000-000004000000}"/>
    <cellStyle name="ArtNote4" xfId="33" xr:uid="{00000000-0005-0000-0000-000005000000}"/>
    <cellStyle name="ArtNote5" xfId="34" xr:uid="{00000000-0005-0000-0000-000006000000}"/>
    <cellStyle name="ArtQuantite" xfId="35" xr:uid="{00000000-0005-0000-0000-000007000000}"/>
    <cellStyle name="ArtTitre" xfId="27" xr:uid="{00000000-0005-0000-0000-000008000000}"/>
    <cellStyle name="ChapDescriptif0" xfId="8" xr:uid="{00000000-0005-0000-0000-000009000000}"/>
    <cellStyle name="ChapDescriptif1" xfId="12" xr:uid="{00000000-0005-0000-0000-00000A000000}"/>
    <cellStyle name="ChapDescriptif2" xfId="16" xr:uid="{00000000-0005-0000-0000-00000B000000}"/>
    <cellStyle name="ChapDescriptif3" xfId="20" xr:uid="{00000000-0005-0000-0000-00000C000000}"/>
    <cellStyle name="ChapDescriptif4" xfId="24" xr:uid="{00000000-0005-0000-0000-00000D000000}"/>
    <cellStyle name="ChapNote0" xfId="9" xr:uid="{00000000-0005-0000-0000-00000E000000}"/>
    <cellStyle name="ChapNote1" xfId="13" xr:uid="{00000000-0005-0000-0000-00000F000000}"/>
    <cellStyle name="ChapNote2" xfId="17" xr:uid="{00000000-0005-0000-0000-000010000000}"/>
    <cellStyle name="ChapNote3" xfId="21" xr:uid="{00000000-0005-0000-0000-000011000000}"/>
    <cellStyle name="ChapNote4" xfId="25" xr:uid="{00000000-0005-0000-0000-000012000000}"/>
    <cellStyle name="ChapRecap0" xfId="10" xr:uid="{00000000-0005-0000-0000-000013000000}"/>
    <cellStyle name="ChapRecap1" xfId="14" xr:uid="{00000000-0005-0000-0000-000014000000}"/>
    <cellStyle name="ChapRecap2" xfId="18" xr:uid="{00000000-0005-0000-0000-000015000000}"/>
    <cellStyle name="ChapRecap3" xfId="22" xr:uid="{00000000-0005-0000-0000-000016000000}"/>
    <cellStyle name="ChapRecap4" xfId="26" xr:uid="{00000000-0005-0000-0000-000017000000}"/>
    <cellStyle name="ChapTitre0" xfId="7" xr:uid="{00000000-0005-0000-0000-000018000000}"/>
    <cellStyle name="ChapTitre1" xfId="11" xr:uid="{00000000-0005-0000-0000-000019000000}"/>
    <cellStyle name="ChapTitre2" xfId="15" xr:uid="{00000000-0005-0000-0000-00001A000000}"/>
    <cellStyle name="ChapTitre3" xfId="19" xr:uid="{00000000-0005-0000-0000-00001B000000}"/>
    <cellStyle name="ChapTitre4" xfId="23" xr:uid="{00000000-0005-0000-0000-00001C000000}"/>
    <cellStyle name="DQLocQuantNonLoc" xfId="43" xr:uid="{00000000-0005-0000-0000-00001D000000}"/>
    <cellStyle name="DQLocRefClass" xfId="42" xr:uid="{00000000-0005-0000-0000-00001E000000}"/>
    <cellStyle name="DQLocStruct" xfId="44" xr:uid="{00000000-0005-0000-0000-00001F000000}"/>
    <cellStyle name="DQMinutes" xfId="45" xr:uid="{00000000-0005-0000-0000-000020000000}"/>
    <cellStyle name="Info Entete" xfId="48" xr:uid="{00000000-0005-0000-0000-000021000000}"/>
    <cellStyle name="Inter Entete" xfId="49" xr:uid="{00000000-0005-0000-0000-000022000000}"/>
    <cellStyle name="LocGen" xfId="37" xr:uid="{00000000-0005-0000-0000-000023000000}"/>
    <cellStyle name="LocLit" xfId="39" xr:uid="{00000000-0005-0000-0000-000024000000}"/>
    <cellStyle name="LocRefClass" xfId="38" xr:uid="{00000000-0005-0000-0000-000025000000}"/>
    <cellStyle name="LocSignetRep" xfId="41" xr:uid="{00000000-0005-0000-0000-000026000000}"/>
    <cellStyle name="LocStrRecap0" xfId="4" xr:uid="{00000000-0005-0000-0000-000027000000}"/>
    <cellStyle name="LocStrRecap1" xfId="6" xr:uid="{00000000-0005-0000-0000-000028000000}"/>
    <cellStyle name="LocStrTexte0" xfId="3" xr:uid="{00000000-0005-0000-0000-000029000000}"/>
    <cellStyle name="LocStrTexte1" xfId="5" xr:uid="{00000000-0005-0000-0000-00002A000000}"/>
    <cellStyle name="LocStruct" xfId="40" xr:uid="{00000000-0005-0000-0000-00002B000000}"/>
    <cellStyle name="LocTitre" xfId="36" xr:uid="{00000000-0005-0000-0000-00002C000000}"/>
    <cellStyle name="Lot" xfId="46" xr:uid="{00000000-0005-0000-0000-00002D000000}"/>
    <cellStyle name="Normal" xfId="0" builtinId="0" customBuiltin="1"/>
    <cellStyle name="Note" xfId="1" builtinId="10" customBuiltin="1"/>
    <cellStyle name="Numerotation" xfId="2" xr:uid="{00000000-0005-0000-0000-000030000000}"/>
    <cellStyle name="Titre Entete" xfId="47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57979</xdr:rowOff>
    </xdr:from>
    <xdr:to>
      <xdr:col>1</xdr:col>
      <xdr:colOff>778565</xdr:colOff>
      <xdr:row>0</xdr:row>
      <xdr:rowOff>902805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D7C8C75C-541B-43D7-A70A-EAED6D1EFDF9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0" y="57979"/>
          <a:ext cx="1424608" cy="8448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Y29"/>
  <sheetViews>
    <sheetView tabSelected="1" zoomScale="115" zoomScaleNormal="115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I22" sqref="I22"/>
    </sheetView>
  </sheetViews>
  <sheetFormatPr baseColWidth="10" defaultColWidth="11.453125" defaultRowHeight="14.5" x14ac:dyDescent="0.35"/>
  <cols>
    <col min="1" max="1" width="9.7265625" style="2" customWidth="1"/>
    <col min="2" max="2" width="91.453125" style="2" customWidth="1"/>
    <col min="3" max="3" width="4.7265625" style="2" customWidth="1"/>
    <col min="4" max="5" width="10.7265625" style="1" customWidth="1"/>
    <col min="6" max="6" width="11.7265625" style="1" customWidth="1"/>
    <col min="7" max="16384" width="11.453125" style="1"/>
  </cols>
  <sheetData>
    <row r="1" spans="1:701" s="47" customFormat="1" ht="77.150000000000006" customHeight="1" x14ac:dyDescent="0.35">
      <c r="A1" s="82" t="s">
        <v>31</v>
      </c>
      <c r="B1" s="83"/>
      <c r="C1" s="83"/>
      <c r="D1" s="83"/>
      <c r="E1" s="83"/>
      <c r="F1" s="84"/>
    </row>
    <row r="2" spans="1:701" x14ac:dyDescent="0.35">
      <c r="A2" s="3"/>
      <c r="B2" s="4"/>
      <c r="C2" s="24" t="s">
        <v>1</v>
      </c>
      <c r="D2" s="5" t="s">
        <v>2</v>
      </c>
      <c r="E2" s="5" t="s">
        <v>27</v>
      </c>
      <c r="F2" s="25" t="s">
        <v>26</v>
      </c>
    </row>
    <row r="3" spans="1:701" ht="15" thickBot="1" x14ac:dyDescent="0.4">
      <c r="A3" s="6"/>
      <c r="B3" s="10"/>
      <c r="C3" s="7"/>
      <c r="D3" s="8"/>
      <c r="E3" s="8"/>
      <c r="F3" s="9"/>
    </row>
    <row r="4" spans="1:701" x14ac:dyDescent="0.35">
      <c r="A4" s="71">
        <v>1</v>
      </c>
      <c r="B4" s="64" t="s">
        <v>4</v>
      </c>
      <c r="C4" s="65"/>
      <c r="D4" s="67"/>
      <c r="E4" s="67"/>
      <c r="F4" s="68"/>
      <c r="ZX4" s="1" t="s">
        <v>3</v>
      </c>
      <c r="ZY4" s="1">
        <v>2</v>
      </c>
    </row>
    <row r="5" spans="1:701" ht="15" thickBot="1" x14ac:dyDescent="0.4">
      <c r="A5" s="69" t="s">
        <v>22</v>
      </c>
      <c r="B5" s="32" t="s">
        <v>7</v>
      </c>
      <c r="C5" s="7"/>
      <c r="D5" s="8"/>
      <c r="E5" s="8"/>
      <c r="F5" s="70"/>
      <c r="ZX5" s="1" t="s">
        <v>5</v>
      </c>
    </row>
    <row r="6" spans="1:701" ht="15" thickBot="1" x14ac:dyDescent="0.4">
      <c r="A6" s="72"/>
      <c r="B6" s="73" t="s">
        <v>10</v>
      </c>
      <c r="C6" s="74" t="s">
        <v>25</v>
      </c>
      <c r="D6" s="75">
        <v>1</v>
      </c>
      <c r="E6" s="45"/>
      <c r="F6" s="42">
        <f>E6*D6</f>
        <v>0</v>
      </c>
      <c r="ZX6" s="1" t="s">
        <v>8</v>
      </c>
      <c r="ZY6" s="1" t="s">
        <v>9</v>
      </c>
    </row>
    <row r="7" spans="1:701" ht="7.5" customHeight="1" thickBot="1" x14ac:dyDescent="0.4">
      <c r="A7" s="23"/>
      <c r="B7" s="10"/>
      <c r="C7" s="7"/>
      <c r="D7" s="22"/>
      <c r="E7" s="8"/>
      <c r="F7" s="21"/>
    </row>
    <row r="8" spans="1:701" x14ac:dyDescent="0.35">
      <c r="A8" s="71">
        <v>2</v>
      </c>
      <c r="B8" s="64" t="s">
        <v>12</v>
      </c>
      <c r="C8" s="65"/>
      <c r="D8" s="66"/>
      <c r="E8" s="67"/>
      <c r="F8" s="68"/>
      <c r="ZX8" s="1" t="s">
        <v>3</v>
      </c>
      <c r="ZY8" s="1">
        <v>2</v>
      </c>
    </row>
    <row r="9" spans="1:701" ht="15" thickBot="1" x14ac:dyDescent="0.4">
      <c r="A9" s="69" t="s">
        <v>6</v>
      </c>
      <c r="B9" s="32" t="s">
        <v>14</v>
      </c>
      <c r="C9" s="7"/>
      <c r="D9" s="22"/>
      <c r="E9" s="8"/>
      <c r="F9" s="70"/>
      <c r="ZX9" s="1" t="s">
        <v>5</v>
      </c>
    </row>
    <row r="10" spans="1:701" ht="15" thickBot="1" x14ac:dyDescent="0.4">
      <c r="A10" s="72"/>
      <c r="B10" s="73" t="s">
        <v>14</v>
      </c>
      <c r="C10" s="74" t="s">
        <v>25</v>
      </c>
      <c r="D10" s="75">
        <v>1</v>
      </c>
      <c r="E10" s="45"/>
      <c r="F10" s="42">
        <f>E10*D10</f>
        <v>0</v>
      </c>
      <c r="ZX10" s="1" t="s">
        <v>8</v>
      </c>
      <c r="ZY10" s="1" t="s">
        <v>15</v>
      </c>
    </row>
    <row r="11" spans="1:701" ht="7.5" customHeight="1" thickBot="1" x14ac:dyDescent="0.4">
      <c r="A11" s="33"/>
      <c r="B11" s="34"/>
      <c r="C11" s="7"/>
      <c r="D11" s="22"/>
      <c r="E11" s="35"/>
      <c r="F11" s="43">
        <f>ROUND(D11*E11,2)</f>
        <v>0</v>
      </c>
      <c r="ZX11" s="1" t="s">
        <v>8</v>
      </c>
      <c r="ZY11" s="1" t="s">
        <v>16</v>
      </c>
    </row>
    <row r="12" spans="1:701" x14ac:dyDescent="0.35">
      <c r="A12" s="63">
        <v>3</v>
      </c>
      <c r="B12" s="64" t="s">
        <v>32</v>
      </c>
      <c r="C12" s="65"/>
      <c r="D12" s="66"/>
      <c r="E12" s="67"/>
      <c r="F12" s="68"/>
      <c r="ZX12" s="1" t="s">
        <v>3</v>
      </c>
      <c r="ZY12" s="1">
        <v>2</v>
      </c>
    </row>
    <row r="13" spans="1:701" ht="15" thickBot="1" x14ac:dyDescent="0.4">
      <c r="A13" s="69" t="s">
        <v>13</v>
      </c>
      <c r="B13" s="48" t="s">
        <v>33</v>
      </c>
      <c r="C13" s="7"/>
      <c r="D13" s="22"/>
      <c r="E13" s="8"/>
      <c r="F13" s="70"/>
      <c r="ZX13" s="1" t="s">
        <v>5</v>
      </c>
    </row>
    <row r="14" spans="1:701" s="46" customFormat="1" ht="81" thickBot="1" x14ac:dyDescent="0.4">
      <c r="A14" s="76"/>
      <c r="B14" s="77" t="s">
        <v>37</v>
      </c>
      <c r="C14" s="78" t="s">
        <v>25</v>
      </c>
      <c r="D14" s="79"/>
      <c r="E14" s="80"/>
      <c r="F14" s="81">
        <f>E14*D14</f>
        <v>0</v>
      </c>
      <c r="ZX14" s="46" t="s">
        <v>8</v>
      </c>
      <c r="ZY14" s="46" t="s">
        <v>17</v>
      </c>
    </row>
    <row r="15" spans="1:701" ht="17.5" customHeight="1" thickBot="1" x14ac:dyDescent="0.4">
      <c r="A15" s="52"/>
      <c r="B15" s="53" t="s">
        <v>28</v>
      </c>
      <c r="C15" s="59"/>
      <c r="D15" s="60"/>
      <c r="E15" s="60"/>
      <c r="F15" s="62">
        <f>F14</f>
        <v>0</v>
      </c>
    </row>
    <row r="16" spans="1:701" ht="15.75" customHeight="1" x14ac:dyDescent="0.35">
      <c r="A16" s="36"/>
      <c r="B16" s="37"/>
      <c r="C16" s="27"/>
      <c r="D16" s="37"/>
      <c r="E16" s="37"/>
      <c r="F16" s="38"/>
    </row>
    <row r="17" spans="1:700" ht="15" thickBot="1" x14ac:dyDescent="0.4">
      <c r="A17" s="23" t="s">
        <v>24</v>
      </c>
      <c r="B17" s="49" t="s">
        <v>34</v>
      </c>
      <c r="C17" s="19"/>
      <c r="D17" s="8"/>
      <c r="E17" s="8"/>
      <c r="F17" s="21"/>
    </row>
    <row r="18" spans="1:700" ht="177" thickBot="1" x14ac:dyDescent="0.4">
      <c r="A18" s="28"/>
      <c r="B18" s="50" t="s">
        <v>36</v>
      </c>
      <c r="C18" s="29" t="s">
        <v>25</v>
      </c>
      <c r="D18" s="30"/>
      <c r="E18" s="45"/>
      <c r="F18" s="42">
        <f>E18*D18</f>
        <v>0</v>
      </c>
    </row>
    <row r="19" spans="1:700" ht="15" thickBot="1" x14ac:dyDescent="0.4">
      <c r="A19" s="28"/>
      <c r="B19" s="51" t="s">
        <v>35</v>
      </c>
      <c r="C19" s="29" t="s">
        <v>25</v>
      </c>
      <c r="D19" s="30"/>
      <c r="E19" s="45"/>
      <c r="F19" s="42">
        <f>E19*D19</f>
        <v>0</v>
      </c>
    </row>
    <row r="20" spans="1:700" ht="15" thickBot="1" x14ac:dyDescent="0.4">
      <c r="A20" s="54"/>
      <c r="B20" s="55"/>
      <c r="C20" s="56"/>
      <c r="D20" s="57"/>
      <c r="E20" s="44"/>
      <c r="F20" s="31"/>
    </row>
    <row r="21" spans="1:700" ht="15" thickBot="1" x14ac:dyDescent="0.4">
      <c r="A21" s="52"/>
      <c r="B21" s="58" t="s">
        <v>29</v>
      </c>
      <c r="C21" s="59"/>
      <c r="D21" s="60"/>
      <c r="E21" s="60"/>
      <c r="F21" s="61" t="e">
        <f>F18+#REF!+F19</f>
        <v>#REF!</v>
      </c>
    </row>
    <row r="22" spans="1:700" ht="15" thickBot="1" x14ac:dyDescent="0.4">
      <c r="A22" s="23"/>
      <c r="B22" s="39"/>
      <c r="C22" s="20"/>
      <c r="D22" s="18"/>
      <c r="E22" s="26"/>
      <c r="F22" s="26"/>
      <c r="ZX22" s="1" t="s">
        <v>11</v>
      </c>
    </row>
    <row r="23" spans="1:700" ht="15" thickBot="1" x14ac:dyDescent="0.4">
      <c r="A23" s="52"/>
      <c r="B23" s="58" t="s">
        <v>30</v>
      </c>
      <c r="C23" s="59"/>
      <c r="D23" s="60"/>
      <c r="E23" s="60"/>
      <c r="F23" s="61" t="e">
        <f>SUM(F21+F15+F10+F6)</f>
        <v>#REF!</v>
      </c>
    </row>
    <row r="24" spans="1:700" x14ac:dyDescent="0.35">
      <c r="A24" s="23"/>
      <c r="B24" s="39"/>
      <c r="C24" s="20"/>
      <c r="D24" s="18"/>
      <c r="E24" s="18"/>
      <c r="F24" s="21"/>
    </row>
    <row r="25" spans="1:700" x14ac:dyDescent="0.35">
      <c r="A25" s="15"/>
      <c r="B25" s="11"/>
      <c r="C25" s="12"/>
      <c r="D25" s="13"/>
      <c r="E25" s="13"/>
      <c r="F25" s="14"/>
    </row>
    <row r="26" spans="1:700" ht="15" thickBot="1" x14ac:dyDescent="0.4">
      <c r="ZX26" s="1" t="s">
        <v>18</v>
      </c>
    </row>
    <row r="27" spans="1:700" ht="15" thickBot="1" x14ac:dyDescent="0.4">
      <c r="B27" s="16" t="s">
        <v>23</v>
      </c>
      <c r="F27" s="40" t="e">
        <f>F23</f>
        <v>#REF!</v>
      </c>
      <c r="ZX27" s="1" t="s">
        <v>0</v>
      </c>
    </row>
    <row r="28" spans="1:700" ht="15" thickBot="1" x14ac:dyDescent="0.4">
      <c r="B28" s="17" t="s">
        <v>21</v>
      </c>
      <c r="F28" s="41" t="e">
        <f>F27*0.2</f>
        <v>#REF!</v>
      </c>
      <c r="ZX28" s="1" t="s">
        <v>19</v>
      </c>
    </row>
    <row r="29" spans="1:700" ht="15" thickBot="1" x14ac:dyDescent="0.4">
      <c r="B29" s="16" t="s">
        <v>20</v>
      </c>
      <c r="F29" s="40" t="e">
        <f>F27+F28</f>
        <v>#REF!</v>
      </c>
    </row>
  </sheetData>
  <sheetProtection selectLockedCells="1"/>
  <mergeCells count="1">
    <mergeCell ref="A1:F1"/>
  </mergeCells>
  <pageMargins left="0.39370078740157483" right="0.31496062992125984" top="0.39370078740157483" bottom="0.39370078740157483" header="0.31496062992125984" footer="0.31496062992125984"/>
  <pageSetup paperSize="9" scale="85" orientation="portrait" r:id="rId1"/>
  <headerFooter>
    <oddFooter>&amp;F&amp;RPage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3</vt:i4>
      </vt:variant>
    </vt:vector>
  </HeadingPairs>
  <TitlesOfParts>
    <vt:vector size="4" baseType="lpstr">
      <vt:lpstr>Lot Couverture</vt:lpstr>
      <vt:lpstr>'Lot Couverture'!_Toc209792575</vt:lpstr>
      <vt:lpstr>'Lot Couverture'!Impression_des_titres</vt:lpstr>
      <vt:lpstr>'Lot Couverture'!Zone_d_impression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util10</dc:creator>
  <cp:lastModifiedBy>HAROUNA NIANE</cp:lastModifiedBy>
  <cp:lastPrinted>2017-03-22T13:20:23Z</cp:lastPrinted>
  <dcterms:created xsi:type="dcterms:W3CDTF">2016-03-31T06:44:24Z</dcterms:created>
  <dcterms:modified xsi:type="dcterms:W3CDTF">2025-12-05T09:07:32Z</dcterms:modified>
</cp:coreProperties>
</file>